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桌面文件\曼哈论证公示材料（改）\曼哈论证公示材料（改）\"/>
    </mc:Choice>
  </mc:AlternateContent>
  <xr:revisionPtr revIDLastSave="0" documentId="13_ncr:1_{35EA1FF9-8FB5-494D-838D-F6B7FE27DAB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红树林南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3" i="2"/>
  <c r="F4" i="2"/>
  <c r="F5" i="2"/>
  <c r="F6" i="2"/>
  <c r="F7" i="2"/>
  <c r="F8" i="2"/>
  <c r="F9" i="2"/>
  <c r="F10" i="2"/>
  <c r="F11" i="2"/>
  <c r="F12" i="2"/>
  <c r="F13" i="2"/>
  <c r="F14" i="2"/>
  <c r="F15" i="2"/>
  <c r="F3" i="2"/>
</calcChain>
</file>

<file path=xl/sharedStrings.xml><?xml version="1.0" encoding="utf-8"?>
<sst xmlns="http://schemas.openxmlformats.org/spreadsheetml/2006/main" count="34" uniqueCount="34">
  <si>
    <t>用地代码</t>
    <phoneticPr fontId="1" type="noConversion"/>
  </si>
  <si>
    <t>用地类别</t>
    <phoneticPr fontId="1" type="noConversion"/>
  </si>
  <si>
    <t>占总建设规模比例</t>
    <phoneticPr fontId="1" type="noConversion"/>
  </si>
  <si>
    <t>公园绿地</t>
    <phoneticPr fontId="1" type="noConversion"/>
  </si>
  <si>
    <t>用地面积（平方米）</t>
    <phoneticPr fontId="1" type="noConversion"/>
  </si>
  <si>
    <t>建筑面积（平方米）</t>
    <phoneticPr fontId="1" type="noConversion"/>
  </si>
  <si>
    <t>体育用地</t>
    <phoneticPr fontId="1" type="noConversion"/>
  </si>
  <si>
    <t>中小学用地</t>
  </si>
  <si>
    <t>070102</t>
    <phoneticPr fontId="1" type="noConversion"/>
  </si>
  <si>
    <t>080403</t>
    <phoneticPr fontId="1" type="noConversion"/>
  </si>
  <si>
    <t>0902</t>
    <phoneticPr fontId="1" type="noConversion"/>
  </si>
  <si>
    <t>1401</t>
    <phoneticPr fontId="1" type="noConversion"/>
  </si>
  <si>
    <t>1207</t>
    <phoneticPr fontId="1" type="noConversion"/>
  </si>
  <si>
    <t>城镇道路用地</t>
    <phoneticPr fontId="1" type="noConversion"/>
  </si>
  <si>
    <t>二类城镇住宅用地</t>
    <phoneticPr fontId="1" type="noConversion"/>
  </si>
  <si>
    <t>0901/090104</t>
    <phoneticPr fontId="1" type="noConversion"/>
  </si>
  <si>
    <t>商业混合旅馆用地</t>
    <phoneticPr fontId="1" type="noConversion"/>
  </si>
  <si>
    <t>商务金融用地</t>
    <phoneticPr fontId="1" type="noConversion"/>
  </si>
  <si>
    <t>城市建设用地</t>
    <phoneticPr fontId="1" type="noConversion"/>
  </si>
  <si>
    <t>科研用地</t>
    <phoneticPr fontId="1" type="noConversion"/>
  </si>
  <si>
    <t>红树林南片区面积统计表</t>
    <phoneticPr fontId="1" type="noConversion"/>
  </si>
  <si>
    <t>0802</t>
    <phoneticPr fontId="1" type="noConversion"/>
  </si>
  <si>
    <t>0805</t>
    <phoneticPr fontId="1" type="noConversion"/>
  </si>
  <si>
    <t>0901/0903</t>
    <phoneticPr fontId="1" type="noConversion"/>
  </si>
  <si>
    <t>商业混合娱乐康体用地</t>
    <phoneticPr fontId="1" type="noConversion"/>
  </si>
  <si>
    <t>河流</t>
    <phoneticPr fontId="1" type="noConversion"/>
  </si>
  <si>
    <t>占城市建设用地比例</t>
    <phoneticPr fontId="1" type="noConversion"/>
  </si>
  <si>
    <t>规划范围</t>
    <phoneticPr fontId="1" type="noConversion"/>
  </si>
  <si>
    <t>080302</t>
    <phoneticPr fontId="1" type="noConversion"/>
  </si>
  <si>
    <t>文化活动用地</t>
    <phoneticPr fontId="1" type="noConversion"/>
  </si>
  <si>
    <t>080404</t>
    <phoneticPr fontId="1" type="noConversion"/>
  </si>
  <si>
    <t>幼儿园用地</t>
    <phoneticPr fontId="1" type="noConversion"/>
  </si>
  <si>
    <t>16</t>
    <phoneticPr fontId="1" type="noConversion"/>
  </si>
  <si>
    <t>留白用地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</si>
</sst>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1" xfId="0" applyBorder="1"/>
    <xf numFmtId="10" fontId="0" fillId="0" borderId="0" xfId="0" applyNumberFormat="1"/>
    <xf numFmtId="0" fontId="4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10" fontId="0" fillId="0" borderId="1" xfId="0" applyNumberFormat="1" applyFill="1" applyBorder="1"/>
    <xf numFmtId="176" fontId="0" fillId="0" borderId="0" xfId="0" applyNumberFormat="1"/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0" fillId="0" borderId="0" xfId="0" applyFill="1" applyBorder="1" applyAlignment="1">
      <alignment horizontal="right"/>
    </xf>
    <xf numFmtId="176" fontId="0" fillId="0" borderId="0" xfId="0" applyNumberFormat="1" applyBorder="1"/>
    <xf numFmtId="10" fontId="0" fillId="0" borderId="0" xfId="0" applyNumberFormat="1" applyBorder="1"/>
    <xf numFmtId="176" fontId="0" fillId="0" borderId="1" xfId="0" applyNumberFormat="1" applyBorder="1"/>
    <xf numFmtId="10" fontId="0" fillId="0" borderId="1" xfId="0" applyNumberFormat="1" applyBorder="1"/>
    <xf numFmtId="0" fontId="0" fillId="0" borderId="2" xfId="0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F3D8F-9B96-4DA5-A90F-515A6A817291}">
  <dimension ref="A1:F28"/>
  <sheetViews>
    <sheetView tabSelected="1" zoomScale="205" zoomScaleNormal="205" workbookViewId="0">
      <selection activeCell="C23" sqref="C23"/>
    </sheetView>
  </sheetViews>
  <sheetFormatPr defaultRowHeight="14.25" x14ac:dyDescent="0.2"/>
  <cols>
    <col min="1" max="1" width="16.625" customWidth="1"/>
    <col min="2" max="2" width="29.5" customWidth="1"/>
    <col min="3" max="3" width="18.625" bestFit="1" customWidth="1"/>
    <col min="4" max="4" width="20.75" style="9" bestFit="1" customWidth="1"/>
    <col min="5" max="5" width="20.75" style="3" customWidth="1"/>
    <col min="6" max="6" width="18.625" bestFit="1" customWidth="1"/>
    <col min="7" max="7" width="20.75" bestFit="1" customWidth="1"/>
    <col min="8" max="8" width="18.625" bestFit="1" customWidth="1"/>
  </cols>
  <sheetData>
    <row r="1" spans="1:6" ht="15" x14ac:dyDescent="0.2">
      <c r="A1" s="19" t="s">
        <v>20</v>
      </c>
      <c r="B1" s="19"/>
      <c r="C1" s="19"/>
      <c r="D1" s="19"/>
      <c r="E1" s="19"/>
      <c r="F1" s="19"/>
    </row>
    <row r="2" spans="1:6" ht="18" x14ac:dyDescent="0.35">
      <c r="A2" s="4" t="s">
        <v>0</v>
      </c>
      <c r="B2" s="4" t="s">
        <v>1</v>
      </c>
      <c r="C2" s="4" t="s">
        <v>4</v>
      </c>
      <c r="D2" s="4" t="s">
        <v>26</v>
      </c>
      <c r="E2" s="4" t="s">
        <v>5</v>
      </c>
      <c r="F2" s="4" t="s">
        <v>2</v>
      </c>
    </row>
    <row r="3" spans="1:6" x14ac:dyDescent="0.2">
      <c r="A3" s="10" t="s">
        <v>8</v>
      </c>
      <c r="B3" s="6" t="s">
        <v>14</v>
      </c>
      <c r="C3" s="7">
        <v>363437</v>
      </c>
      <c r="D3" s="8">
        <f>C3/$C$15</f>
        <v>0.32880993082946869</v>
      </c>
      <c r="E3" s="5">
        <v>673368.5</v>
      </c>
      <c r="F3" s="8">
        <f>E3/$E$15</f>
        <v>0.67070793576042553</v>
      </c>
    </row>
    <row r="4" spans="1:6" x14ac:dyDescent="0.2">
      <c r="A4" s="10" t="s">
        <v>21</v>
      </c>
      <c r="B4" s="6" t="s">
        <v>19</v>
      </c>
      <c r="C4" s="7">
        <v>8102</v>
      </c>
      <c r="D4" s="8">
        <f t="shared" ref="D4:D15" si="0">C4/$C$15</f>
        <v>7.330068373831931E-3</v>
      </c>
      <c r="E4" s="5">
        <v>12153</v>
      </c>
      <c r="F4" s="8">
        <f t="shared" ref="F4:F15" si="1">E4/$E$15</f>
        <v>1.2104981957570708E-2</v>
      </c>
    </row>
    <row r="5" spans="1:6" x14ac:dyDescent="0.2">
      <c r="A5" s="10" t="s">
        <v>28</v>
      </c>
      <c r="B5" s="6" t="s">
        <v>29</v>
      </c>
      <c r="C5" s="7">
        <v>13893</v>
      </c>
      <c r="D5" s="8">
        <f t="shared" si="0"/>
        <v>1.2569321145105778E-2</v>
      </c>
      <c r="E5" s="5">
        <v>20839.5</v>
      </c>
      <c r="F5" s="8">
        <f t="shared" si="1"/>
        <v>2.0757160495745476E-2</v>
      </c>
    </row>
    <row r="6" spans="1:6" x14ac:dyDescent="0.2">
      <c r="A6" s="10" t="s">
        <v>9</v>
      </c>
      <c r="B6" s="6" t="s">
        <v>7</v>
      </c>
      <c r="C6" s="7">
        <v>91437</v>
      </c>
      <c r="D6" s="8">
        <f t="shared" si="0"/>
        <v>8.2725186608006693E-2</v>
      </c>
      <c r="E6" s="5">
        <v>79406.8</v>
      </c>
      <c r="F6" s="8">
        <f t="shared" si="1"/>
        <v>7.9093053674683264E-2</v>
      </c>
    </row>
    <row r="7" spans="1:6" x14ac:dyDescent="0.2">
      <c r="A7" s="10" t="s">
        <v>30</v>
      </c>
      <c r="B7" s="6" t="s">
        <v>31</v>
      </c>
      <c r="C7" s="7">
        <v>17325</v>
      </c>
      <c r="D7" s="8">
        <f t="shared" si="0"/>
        <v>1.5674331594253049E-2</v>
      </c>
      <c r="E7" s="5">
        <v>13860</v>
      </c>
      <c r="F7" s="8">
        <f t="shared" si="1"/>
        <v>1.3805237384343784E-2</v>
      </c>
    </row>
    <row r="8" spans="1:6" x14ac:dyDescent="0.2">
      <c r="A8" s="10" t="s">
        <v>22</v>
      </c>
      <c r="B8" s="6" t="s">
        <v>6</v>
      </c>
      <c r="C8" s="7">
        <v>8093</v>
      </c>
      <c r="D8" s="8">
        <f t="shared" si="0"/>
        <v>7.3219258639128379E-3</v>
      </c>
      <c r="E8" s="5">
        <v>4046.5</v>
      </c>
      <c r="F8" s="8">
        <f t="shared" si="1"/>
        <v>4.0305117659269205E-3</v>
      </c>
    </row>
    <row r="9" spans="1:6" x14ac:dyDescent="0.2">
      <c r="A9" s="10" t="s">
        <v>15</v>
      </c>
      <c r="B9" s="6" t="s">
        <v>16</v>
      </c>
      <c r="C9" s="7">
        <v>22685</v>
      </c>
      <c r="D9" s="8">
        <f t="shared" si="0"/>
        <v>2.0523648612734799E-2</v>
      </c>
      <c r="E9" s="5">
        <v>68055</v>
      </c>
      <c r="F9" s="8">
        <f t="shared" si="1"/>
        <v>6.7786106074423966E-2</v>
      </c>
    </row>
    <row r="10" spans="1:6" x14ac:dyDescent="0.2">
      <c r="A10" s="10" t="s">
        <v>23</v>
      </c>
      <c r="B10" s="6" t="s">
        <v>24</v>
      </c>
      <c r="C10" s="7">
        <v>38823</v>
      </c>
      <c r="D10" s="8">
        <f t="shared" si="0"/>
        <v>3.5124073620991986E-2</v>
      </c>
      <c r="E10" s="5">
        <v>97057.5</v>
      </c>
      <c r="F10" s="8">
        <f t="shared" si="1"/>
        <v>9.6674013523156341E-2</v>
      </c>
    </row>
    <row r="11" spans="1:6" x14ac:dyDescent="0.2">
      <c r="A11" s="10" t="s">
        <v>10</v>
      </c>
      <c r="B11" s="6" t="s">
        <v>17</v>
      </c>
      <c r="C11" s="7">
        <v>17590</v>
      </c>
      <c r="D11" s="8">
        <f t="shared" si="0"/>
        <v>1.5914083275204105E-2</v>
      </c>
      <c r="E11" s="5">
        <v>35180</v>
      </c>
      <c r="F11" s="8">
        <f t="shared" si="1"/>
        <v>3.5040999363723978E-2</v>
      </c>
    </row>
    <row r="12" spans="1:6" x14ac:dyDescent="0.2">
      <c r="A12" s="10" t="s">
        <v>32</v>
      </c>
      <c r="B12" s="6" t="s">
        <v>33</v>
      </c>
      <c r="C12" s="7">
        <v>184815</v>
      </c>
      <c r="D12" s="8">
        <f t="shared" si="0"/>
        <v>0.16720644118856434</v>
      </c>
      <c r="E12" s="5">
        <v>0</v>
      </c>
      <c r="F12" s="8">
        <f t="shared" si="1"/>
        <v>0</v>
      </c>
    </row>
    <row r="13" spans="1:6" x14ac:dyDescent="0.2">
      <c r="A13" s="10" t="s">
        <v>11</v>
      </c>
      <c r="B13" s="6" t="s">
        <v>3</v>
      </c>
      <c r="C13" s="7">
        <v>144237</v>
      </c>
      <c r="D13" s="8">
        <f t="shared" si="0"/>
        <v>0.13049457813334933</v>
      </c>
      <c r="E13" s="5">
        <v>0</v>
      </c>
      <c r="F13" s="8">
        <f t="shared" si="1"/>
        <v>0</v>
      </c>
    </row>
    <row r="14" spans="1:6" x14ac:dyDescent="0.2">
      <c r="A14" s="10" t="s">
        <v>12</v>
      </c>
      <c r="B14" s="6" t="s">
        <v>13</v>
      </c>
      <c r="C14" s="7">
        <v>194873.29</v>
      </c>
      <c r="D14" s="8">
        <f t="shared" si="0"/>
        <v>0.17630641075457643</v>
      </c>
      <c r="E14" s="5">
        <v>0</v>
      </c>
      <c r="F14" s="8">
        <f t="shared" si="1"/>
        <v>0</v>
      </c>
    </row>
    <row r="15" spans="1:6" x14ac:dyDescent="0.2">
      <c r="A15" s="20" t="s">
        <v>18</v>
      </c>
      <c r="B15" s="20"/>
      <c r="C15" s="11">
        <v>1105310.29</v>
      </c>
      <c r="D15" s="8">
        <f t="shared" si="0"/>
        <v>1</v>
      </c>
      <c r="E15" s="12">
        <v>1003966.8</v>
      </c>
      <c r="F15" s="8">
        <f t="shared" si="1"/>
        <v>1</v>
      </c>
    </row>
    <row r="16" spans="1:6" s="1" customFormat="1" x14ac:dyDescent="0.2">
      <c r="A16" s="21" t="s">
        <v>25</v>
      </c>
      <c r="B16" s="21"/>
      <c r="C16" s="7">
        <v>11998.29</v>
      </c>
      <c r="D16" s="16"/>
      <c r="E16" s="17"/>
      <c r="F16" s="2"/>
    </row>
    <row r="17" spans="1:6" s="1" customFormat="1" x14ac:dyDescent="0.2">
      <c r="A17" s="21" t="s">
        <v>27</v>
      </c>
      <c r="B17" s="21"/>
      <c r="C17" s="7">
        <v>1117308.58</v>
      </c>
      <c r="D17" s="16"/>
      <c r="E17" s="17"/>
      <c r="F17" s="2"/>
    </row>
    <row r="18" spans="1:6" s="1" customFormat="1" x14ac:dyDescent="0.2">
      <c r="C18" s="18"/>
      <c r="D18" s="14"/>
      <c r="E18" s="15"/>
    </row>
    <row r="19" spans="1:6" x14ac:dyDescent="0.2">
      <c r="B19" s="1"/>
      <c r="C19" s="1"/>
      <c r="D19" s="14"/>
    </row>
    <row r="20" spans="1:6" x14ac:dyDescent="0.2">
      <c r="B20" s="1"/>
      <c r="C20" s="13"/>
      <c r="D20" s="14"/>
    </row>
    <row r="21" spans="1:6" x14ac:dyDescent="0.2">
      <c r="B21" s="1"/>
      <c r="C21" s="13"/>
      <c r="D21" s="14"/>
    </row>
    <row r="22" spans="1:6" x14ac:dyDescent="0.2">
      <c r="B22" s="1"/>
      <c r="C22" s="1"/>
      <c r="D22" s="14"/>
    </row>
    <row r="23" spans="1:6" x14ac:dyDescent="0.2">
      <c r="B23" s="1"/>
      <c r="C23" s="13"/>
      <c r="D23" s="14"/>
    </row>
    <row r="24" spans="1:6" x14ac:dyDescent="0.2">
      <c r="B24" s="1"/>
      <c r="C24" s="1"/>
      <c r="D24" s="14"/>
    </row>
    <row r="25" spans="1:6" x14ac:dyDescent="0.2">
      <c r="B25" s="1"/>
      <c r="C25" s="1"/>
      <c r="D25" s="14"/>
    </row>
    <row r="26" spans="1:6" x14ac:dyDescent="0.2">
      <c r="B26" s="1"/>
      <c r="C26" s="1"/>
      <c r="D26" s="14"/>
    </row>
    <row r="27" spans="1:6" x14ac:dyDescent="0.2">
      <c r="B27" s="1"/>
      <c r="C27" s="1"/>
      <c r="D27" s="14"/>
    </row>
    <row r="28" spans="1:6" x14ac:dyDescent="0.2">
      <c r="B28" s="1"/>
      <c r="C28" s="1"/>
      <c r="D28" s="14"/>
    </row>
  </sheetData>
  <mergeCells count="4">
    <mergeCell ref="A1:F1"/>
    <mergeCell ref="A15:B15"/>
    <mergeCell ref="A16:B16"/>
    <mergeCell ref="A17:B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红树林南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2022-12-02T10:05:54Z</cp:lastPrinted>
  <dcterms:created xsi:type="dcterms:W3CDTF">2015-06-05T18:19:34Z</dcterms:created>
  <dcterms:modified xsi:type="dcterms:W3CDTF">2023-03-06T01:33:59Z</dcterms:modified>
</cp:coreProperties>
</file>