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23宗土地+洋浦诚信" sheetId="3" r:id="rId1"/>
  </sheets>
  <definedNames>
    <definedName name="_xlnm._FilterDatabase" localSheetId="0" hidden="1">'23宗土地+洋浦诚信'!$A$2:$L$29</definedName>
    <definedName name="_xlnm.Print_Titles" localSheetId="0">'23宗土地+洋浦诚信'!$2:$5</definedName>
    <definedName name="_xlnm.Print_Area" localSheetId="0">'23宗土地+洋浦诚信'!$A$1:$Q$37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<sst xmlns="http://schemas.openxmlformats.org/spreadsheetml/2006/main" count="133" uniqueCount="102">
  <si>
    <t>附件3</t>
  </si>
  <si>
    <t>合同单价表</t>
  </si>
  <si>
    <t>时间：2024年X月XX日</t>
  </si>
  <si>
    <t>序号</t>
  </si>
  <si>
    <t>用 地 单 位</t>
  </si>
  <si>
    <t>位置</t>
  </si>
  <si>
    <t>签约时间</t>
  </si>
  <si>
    <t>面积(亩)</t>
  </si>
  <si>
    <t>合同价款缴交情况（万元）</t>
  </si>
  <si>
    <t>事实与经过</t>
  </si>
  <si>
    <t>地块情况与现状</t>
  </si>
  <si>
    <t>规划信息</t>
  </si>
  <si>
    <t>案件代理费（万元）</t>
  </si>
  <si>
    <t>备注</t>
  </si>
  <si>
    <t>合同价款</t>
  </si>
  <si>
    <t>已交款</t>
  </si>
  <si>
    <t>尚欠款</t>
  </si>
  <si>
    <t>规划用地性质</t>
  </si>
  <si>
    <t>用地面积
（平方米）</t>
  </si>
  <si>
    <t>行政复议、仲裁阶段</t>
  </si>
  <si>
    <t>一审</t>
  </si>
  <si>
    <t>二审</t>
  </si>
  <si>
    <t>再审</t>
  </si>
  <si>
    <t>合计</t>
  </si>
  <si>
    <t>/</t>
  </si>
  <si>
    <t>中国对外建设海南公司</t>
  </si>
  <si>
    <t>旅游区（132、136）</t>
  </si>
  <si>
    <t>1995.11.1</t>
  </si>
  <si>
    <t>20900.1㎡
约31.4亩</t>
  </si>
  <si>
    <t>502.4</t>
  </si>
  <si>
    <t>502.4
工程款抵顶</t>
  </si>
  <si>
    <t>①1993年A大道、海滨旅游区西部道路及给排水工程款抵顶
②1995年11月1日签订转让合同
③1996年由于农场没钱交税金，办证搁置
④2001年调整地块（由二期20号地块调整为132、136地块）
⑤2007年市长办公会议要求土地遗留问题要与高校区教职工生活用地捆绑解决，农场多次呈文要求问题分开解决无果，随后问题搁置至今
⑥2021年11月26日对外建设来函要求继续履约办理土地证或给与补偿解除合同</t>
  </si>
  <si>
    <t>该地块被路网占用以及智慧谷项目使用部分，大部分地块尚未使用,处于空地，目前中外建与桂林洋控股公司签订的合同尚未解除。未办理土地证</t>
  </si>
  <si>
    <t>弹性用地</t>
  </si>
  <si>
    <t>未开展诉讼</t>
  </si>
  <si>
    <t>居住商业混合用地</t>
  </si>
  <si>
    <t>公园绿地</t>
  </si>
  <si>
    <t>道路用地</t>
  </si>
  <si>
    <t>海南垦中装饰工程有限责任公司</t>
  </si>
  <si>
    <t>旅游区（74、80）</t>
  </si>
  <si>
    <t>2002.7.25</t>
  </si>
  <si>
    <t>13300.07㎡
约20亩</t>
  </si>
  <si>
    <t>100
工程款抵顶</t>
  </si>
  <si>
    <t>①2002年7月25日签订土地使用权转让合同和收取开发费合同
②资料只有土地使用权转让合同、收取开发费协议书</t>
  </si>
  <si>
    <t>①4亩办了土地证（20人），15.95亩未办土地证
②临时板房建筑</t>
  </si>
  <si>
    <t>商务商业用地</t>
  </si>
  <si>
    <t>海南丰泰装璜有限公司</t>
  </si>
  <si>
    <t>生活区（129、174）</t>
  </si>
  <si>
    <t>2003.1.16</t>
  </si>
  <si>
    <t>20959.45㎡
约34.439亩</t>
  </si>
  <si>
    <t>226.83
工程款抵顶</t>
  </si>
  <si>
    <t xml:space="preserve">    ①1999年3月11日、2003年1月16日和2009年9月13日,原桂林洋农场（现桂林洋控股公司）与丰泰公司分别签订《土地使用权转让合同》及《开发费收取协议》约定将原桂林洋农场名下生活区129地块10亩，生活区174地块20.98亩和生活区174地块8.5亩的土地使用权有偿转让给丰泰公司，上述三宗土地转让款及土地开发费用均以原桂林洋农场付给丰泰公司修建桂林洋基础设施项目工程结算款269.8万元抵顶。2009年9月13日双方再次签订《土地使用权转让合同》约定将原桂林洋农场生活区174号20.831亩土地使用权有偿转让给丰泰公司，土地转让款及土地开发费用共计222.0585万元，丰泰公司已缴纳完毕。
    ②2009年12月31日，农垦总局《关于桂林洋农场29.331亩国有土地使用权有偿转让给丰泰公司的批复》，因丰泰公司未按合同规定时间缴交20.831亩土地款，导致原桂林洋农场无法按时将土地转让收益转入共管账户，因此该批复文件视为失效
    ③2012年该地块中的34亩地被市政府列为闲置用地，并要求海口桂林洋经济开发区抓紧按法定程序与用地单位解除合同
    ④后续农垦总局及市政府相关部门均以失效的《海南省农垦总局关于桂林洋农场29.331亩国有土地使用权有偿转让给丰泰公司的批复》文件作为依据批准继续办理该地块土地转让工作，如《海南省农垦总局关于给予项目用地规划技术指标的函》文中同意将土地转让给丰泰公司使用和2016年11月17日市政府时任副市长鞠磊批示同意丰泰公司依法向市国土局申请办理国有土地使用证等，我司认为欠妥。
</t>
  </si>
  <si>
    <t>据桂林洋称60.231亩地中部分已办证（权属图上未显示办证）、部分已被道路占用，剩余34.439亩未办理土地证，准备诉讼，法院认为被认定为闲置土地的34亩地无法对应合同，尚未立案，现状为鱼塘</t>
  </si>
  <si>
    <t>二类居住用地</t>
  </si>
  <si>
    <t>海南景华实业有限公司</t>
  </si>
  <si>
    <t>旅游区（57、58号）</t>
  </si>
  <si>
    <t>2002.3.16</t>
  </si>
  <si>
    <t>10000.05㎡
约15亩</t>
  </si>
  <si>
    <t>①2002年3月16日签订合同，转让57、58号地，面积15亩
②2002年5月5日签订合同，转让66、67号地，面积13亩（该合同无争议）
③2002年7月3日签订合同，转让66、67号地，面积13亩（该合同无争议）
④2002年7月21日签订合同，转让66、67号地，面积14亩（该合同无争议）
⑤57、58号15亩土地未办证，景华公司一直要求继续履行
⑥2019年景华公司要求政府调查该土地权属，市政府曾来文寻线索</t>
  </si>
  <si>
    <t>未建设项目，空地，未办理土地证</t>
  </si>
  <si>
    <t>农林用地</t>
  </si>
  <si>
    <t>海南电网公司海口供电局（原海口供电公司）</t>
  </si>
  <si>
    <t>旅游区（82至86号）</t>
  </si>
  <si>
    <t>1994.11.3</t>
  </si>
  <si>
    <t>9330.05㎡
约14亩</t>
  </si>
  <si>
    <t>①1994年11月13日签订合同转让82-86号地14亩
②该地宗资料只有土地使用权转让合同、用地赔偿协议书、供电公司名称变更通知、几张地图。</t>
  </si>
  <si>
    <t>未建设项目、空地、未办理土地证。</t>
  </si>
  <si>
    <t>未开展诉讼前期桂林洋跟对方沟通，同意解除合同，但补偿费用需与对方协商处理，对方近期准备申请办理过户</t>
  </si>
  <si>
    <t>海南电网公司海口供电局（海南电网琼山供电公司）</t>
  </si>
  <si>
    <t>高校区（南端）</t>
  </si>
  <si>
    <t>2006.12.14</t>
  </si>
  <si>
    <t>7240.04㎡
10.86亩</t>
  </si>
  <si>
    <t>①2006/12/14签订合同转让高校区南段10.86亩
②该地宗资料只有土地使用权转让合同、用地赔偿协议书、供电公司名称变更通知、几张地图</t>
  </si>
  <si>
    <t>2006年，该企业在地块上建设变电站项目，目前变电站仍在正常运行，但地块尚未办理土地证</t>
  </si>
  <si>
    <t>供电用地</t>
  </si>
  <si>
    <t>娱乐商业混合用地</t>
  </si>
  <si>
    <t>11960.06㎡
约17.94亩</t>
  </si>
  <si>
    <t>①2006/12/14签订合同转让高校区南段17.94亩
②该地宗资料只有土地使用权转让合同、用地赔偿协议书、供电公司名称变更通知、几张地图</t>
  </si>
  <si>
    <t>未建设项目、空地、未办理土地证</t>
  </si>
  <si>
    <t>环卫用地</t>
  </si>
  <si>
    <t>海南海发房地产开发公司
（现为桂林湾公司)</t>
  </si>
  <si>
    <t>旅游区（37号）</t>
  </si>
  <si>
    <t>1997.1.22</t>
  </si>
  <si>
    <t>28000.14㎡
约42亩</t>
  </si>
  <si>
    <t>①该地块37号地53.7亩原本是与永盛实业公司签订合同，但现在合同已经找不到
②1996年因海发公司与永盛实业公司债权纠纷，被法院把该地块使用权判给了海发公司抵债
③1997年1月22日农场与海发公司签订合同，为37号地42亩
④2013年11月6日法院调解因债务问题海发公司自愿把该地块抵给中国东方资产管理公司武汉办事处（2016年更名为中国东方资产管理股份有限公司湖北省分公司）
⑤2015年6月17日武汉办事处把该地块使用权拍卖给了桂林湾公司，签订了资产权益转让协议</t>
  </si>
  <si>
    <t>政府收回并已出让，目前桂林湾公司与桂林洋控股已开展诉讼并经法院判决，法院驳回桂林湾的诉求，该地块大部分已被政府拍卖给麓华公司-万华社区（已办证），小部分为政府储备地</t>
  </si>
  <si>
    <t>已由政府收回并出让</t>
  </si>
  <si>
    <t>洋浦诚信发展有限公司</t>
  </si>
  <si>
    <t>迈进社区处</t>
  </si>
  <si>
    <t>1994.1.8</t>
  </si>
  <si>
    <t>约1000亩</t>
  </si>
  <si>
    <t>2007年12月11日，洋浦诚信公司向桂林洋农场（桂林洋控股公司）提出继续履行双方于1994年1月8日签订的土地使用权转让合同，并向桂林洋农场提供了土地使用权证。为此双方签订了《新补充协议》，确认转让给洋浦诚信的土地面积为666718.333平方米(合1000.08亩)（[海口市国用（2007）第005806号]土地证载明面积），土地转让价款5648.644万元。。经查询洋浦诚信目前已缴交4354.054万元。2023年12月6日市资规局作出的《关于撤销琼山函〔1995]92号批文的决定》，撤销洋浦诚信土地证，现洋浦诚信不服该决定向省司法厅提起行政复议中。</t>
  </si>
  <si>
    <t>该地块已办理土地证，其中60亩土地为迈进社区居民点已建设房屋，其余地块未开发。因规划调整原因根据洋浦诚信公司的申请，市资规局办理洋浦诚信公司整宗土地变更登记手续（分宗），扣除20528.01 平方米（合
30.79亩）规划道路用地，按剩余968.97亩分期发证，并于2019年12月19日换发5宗土地证。</t>
  </si>
  <si>
    <t>二类住宅用地</t>
  </si>
  <si>
    <t>483469.99
（725.2亩）</t>
  </si>
  <si>
    <t>不属于23宗地，
省司法厅行政复议中</t>
  </si>
  <si>
    <t>商务商业混合用地</t>
  </si>
  <si>
    <t>113636.67
（170.46亩）</t>
  </si>
  <si>
    <t>8308.72
（12.46亩）</t>
  </si>
  <si>
    <t>规划道路用地</t>
  </si>
  <si>
    <t>40564.26
（60.85亩）</t>
  </si>
  <si>
    <t>备注：
1.案件代理用各审理阶段的单价为该地块所涉所有案件对应审理阶段的单价；
2.以上地块未发生诉讼案件的，则甲方无需就该地块向乙方支付任何律师服务费用；诉讼案件未发生对应审理阶段的，我方无需支付该地块案件未发生的审理阶段的费用。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</si>
</sst>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8">
    <font>
      <sz val="12"/>
      <name val="宋体"/>
      <charset val="134"/>
    </font>
    <font>
      <b/>
      <sz val="24"/>
      <name val="宋体"/>
      <charset val="134"/>
    </font>
    <font>
      <sz val="24"/>
      <name val="宋体"/>
      <charset val="134"/>
    </font>
    <font>
      <b/>
      <sz val="48"/>
      <name val="宋体"/>
      <charset val="134"/>
    </font>
    <font>
      <b/>
      <sz val="28"/>
      <name val="宋体"/>
      <charset val="134"/>
    </font>
    <font>
      <sz val="36"/>
      <name val="宋体"/>
      <charset val="134"/>
    </font>
    <font>
      <sz val="24"/>
      <name val="宋体"/>
      <charset val="134"/>
      <scheme val="minor"/>
    </font>
    <font>
      <sz val="2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4" borderId="11" applyNumberFormat="0" applyAlignment="0" applyProtection="0">
      <alignment vertical="center"/>
    </xf>
    <xf numFmtId="0" fontId="18" fillId="5" borderId="12" applyNumberFormat="0" applyAlignment="0" applyProtection="0">
      <alignment vertical="center"/>
    </xf>
    <xf numFmtId="0" fontId="19" fillId="5" borderId="11" applyNumberFormat="0" applyAlignment="0" applyProtection="0">
      <alignment vertical="center"/>
    </xf>
    <xf numFmtId="0" fontId="20" fillId="6"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54">
    <xf numFmtId="0" fontId="0" fillId="0" borderId="0" xfId="0"/>
    <xf numFmtId="0" fontId="1" fillId="0" borderId="0" xfId="0" applyFont="1" applyAlignment="1">
      <alignment vertical="center"/>
    </xf>
    <xf numFmtId="0" fontId="2" fillId="0" borderId="0" xfId="0" applyFont="1"/>
    <xf numFmtId="0" fontId="2" fillId="0" borderId="0" xfId="0" applyFont="1" applyAlignment="1">
      <alignment horizontal="center" vertical="center"/>
    </xf>
    <xf numFmtId="0" fontId="0" fillId="0" borderId="0" xfId="0" applyFont="1" applyAlignment="1">
      <alignment horizontal="center" vertical="center"/>
    </xf>
    <xf numFmtId="0" fontId="0" fillId="0" borderId="0" xfId="0" applyFont="1"/>
    <xf numFmtId="0" fontId="0" fillId="2" borderId="0" xfId="0" applyFont="1" applyFill="1"/>
    <xf numFmtId="0" fontId="0" fillId="0" borderId="0" xfId="0" applyFont="1" applyAlignment="1">
      <alignment horizontal="center"/>
    </xf>
    <xf numFmtId="0" fontId="0" fillId="0" borderId="0" xfId="0" applyFont="1" applyAlignment="1">
      <alignment horizontal="left" vertical="top"/>
    </xf>
    <xf numFmtId="0" fontId="0" fillId="0" borderId="0" xfId="0" applyFont="1" applyAlignment="1">
      <alignment horizontal="left"/>
    </xf>
    <xf numFmtId="0" fontId="0" fillId="0" borderId="0" xfId="0" applyFont="1" applyAlignment="1">
      <alignment horizontal="center" wrapText="1"/>
    </xf>
    <xf numFmtId="0" fontId="1" fillId="0" borderId="0" xfId="0" applyFont="1" applyAlignment="1">
      <alignment horizontal="center" vertical="center"/>
    </xf>
    <xf numFmtId="0" fontId="3" fillId="0" borderId="0" xfId="0" applyNumberFormat="1" applyFont="1" applyBorder="1" applyAlignment="1">
      <alignment horizontal="center" vertical="center"/>
    </xf>
    <xf numFmtId="0" fontId="3" fillId="0" borderId="0" xfId="0" applyNumberFormat="1" applyFont="1" applyFill="1" applyBorder="1" applyAlignment="1">
      <alignment horizontal="center" vertical="center"/>
    </xf>
    <xf numFmtId="0" fontId="4" fillId="0" borderId="0" xfId="0" applyNumberFormat="1" applyFont="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Alignment="1">
      <alignment horizontal="left" vertical="center"/>
    </xf>
    <xf numFmtId="0" fontId="2" fillId="2" borderId="0" xfId="0" applyFont="1" applyFill="1"/>
    <xf numFmtId="0" fontId="2" fillId="0" borderId="0" xfId="0" applyFont="1" applyAlignment="1">
      <alignment horizontal="center"/>
    </xf>
    <xf numFmtId="0" fontId="3" fillId="0" borderId="0" xfId="0" applyNumberFormat="1"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protection locked="0"/>
    </xf>
    <xf numFmtId="0" fontId="2" fillId="0" borderId="5" xfId="0" applyNumberFormat="1" applyFont="1" applyFill="1" applyBorder="1" applyAlignment="1" applyProtection="1">
      <alignment horizontal="center" vertical="center" wrapText="1"/>
      <protection locked="0"/>
    </xf>
    <xf numFmtId="0" fontId="2"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2" fillId="0" borderId="6" xfId="0" applyNumberFormat="1" applyFont="1" applyFill="1" applyBorder="1" applyAlignment="1" applyProtection="1">
      <alignment horizontal="center" vertical="center" wrapText="1"/>
      <protection locked="0"/>
    </xf>
    <xf numFmtId="0" fontId="2" fillId="0" borderId="6" xfId="0" applyFont="1" applyFill="1" applyBorder="1" applyAlignment="1">
      <alignment horizontal="center" vertical="center" wrapText="1"/>
    </xf>
    <xf numFmtId="0" fontId="2" fillId="0" borderId="7" xfId="0" applyNumberFormat="1" applyFont="1" applyFill="1" applyBorder="1" applyAlignment="1" applyProtection="1">
      <alignment horizontal="center" vertical="center" wrapText="1"/>
      <protection locked="0"/>
    </xf>
    <xf numFmtId="0" fontId="2" fillId="0" borderId="7"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7" xfId="0"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6" fillId="0" borderId="6" xfId="0" applyFont="1" applyFill="1" applyBorder="1" applyAlignment="1">
      <alignment horizontal="center" vertical="center"/>
    </xf>
    <xf numFmtId="0" fontId="7" fillId="0" borderId="1" xfId="0" applyFont="1" applyFill="1" applyBorder="1" applyAlignment="1">
      <alignment horizontal="center" vertical="center" wrapText="1"/>
    </xf>
    <xf numFmtId="0" fontId="2" fillId="0" borderId="0" xfId="0" applyFont="1" applyAlignment="1">
      <alignment horizontal="left" vertical="top"/>
    </xf>
    <xf numFmtId="0" fontId="2" fillId="0" borderId="0" xfId="0" applyFont="1" applyAlignment="1">
      <alignment horizontal="left"/>
    </xf>
    <xf numFmtId="0" fontId="2" fillId="0" borderId="0" xfId="0" applyFont="1" applyAlignment="1">
      <alignment horizont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6"/>
  <sheetViews>
    <sheetView tabSelected="1" zoomScale="40" zoomScaleNormal="40" workbookViewId="0">
      <pane xSplit="2" ySplit="5" topLeftCell="C6" activePane="bottomRight" state="frozen"/>
      <selection/>
      <selection pane="topRight"/>
      <selection pane="bottomLeft"/>
      <selection pane="bottomRight" activeCell="O7" sqref="O7:O10"/>
    </sheetView>
  </sheetViews>
  <sheetFormatPr defaultColWidth="9.06666666666667" defaultRowHeight="14.25"/>
  <cols>
    <col min="1" max="1" width="9.06666666666667" style="4"/>
    <col min="2" max="2" width="26.5083333333333" style="5" customWidth="1"/>
    <col min="3" max="3" width="14.25" style="6" customWidth="1"/>
    <col min="4" max="4" width="15.625" style="5" customWidth="1"/>
    <col min="5" max="5" width="24" style="5" customWidth="1"/>
    <col min="6" max="6" width="21.1333333333333" style="5" customWidth="1"/>
    <col min="7" max="7" width="18.2583333333333" style="5" customWidth="1"/>
    <col min="8" max="8" width="20.3833333333333" style="7" customWidth="1"/>
    <col min="9" max="9" width="112.25" style="8" customWidth="1"/>
    <col min="10" max="10" width="50.6333333333333" style="9" customWidth="1"/>
    <col min="11" max="11" width="27.3833333333333" style="10" customWidth="1"/>
    <col min="12" max="12" width="26.75" style="7" customWidth="1"/>
    <col min="13" max="13" width="25.3333333333333" style="7" customWidth="1"/>
    <col min="14" max="16" width="17.7" style="7" customWidth="1"/>
    <col min="17" max="17" width="31" style="7" customWidth="1"/>
    <col min="18" max="18" width="29.75" style="5" customWidth="1"/>
    <col min="19" max="16384" width="9.06666666666667" style="5"/>
  </cols>
  <sheetData>
    <row r="1" ht="60" customHeight="1" spans="1:2">
      <c r="A1" s="11" t="s">
        <v>0</v>
      </c>
      <c r="B1" s="11"/>
    </row>
    <row r="2" ht="96" customHeight="1" spans="1:17">
      <c r="A2" s="12" t="s">
        <v>1</v>
      </c>
      <c r="B2" s="12"/>
      <c r="C2" s="13"/>
      <c r="D2" s="12"/>
      <c r="E2" s="12"/>
      <c r="F2" s="12"/>
      <c r="G2" s="12"/>
      <c r="H2" s="12"/>
      <c r="I2" s="12"/>
      <c r="J2" s="12"/>
      <c r="K2" s="29"/>
      <c r="L2" s="12"/>
      <c r="M2" s="12"/>
      <c r="N2" s="12"/>
      <c r="O2" s="12"/>
      <c r="P2" s="12"/>
      <c r="Q2" s="12"/>
    </row>
    <row r="3" customFormat="1" ht="64" customHeight="1" spans="1:17">
      <c r="A3" s="14"/>
      <c r="B3" s="14"/>
      <c r="C3" s="13"/>
      <c r="D3" s="12"/>
      <c r="E3" s="12"/>
      <c r="F3" s="12"/>
      <c r="G3" s="12"/>
      <c r="H3" s="12"/>
      <c r="I3" s="12"/>
      <c r="J3" s="12"/>
      <c r="K3" s="14" t="s">
        <v>2</v>
      </c>
      <c r="L3" s="14"/>
      <c r="M3" s="12"/>
      <c r="N3" s="12"/>
      <c r="O3" s="12"/>
      <c r="P3" s="12"/>
      <c r="Q3" s="12"/>
    </row>
    <row r="4" s="1" customFormat="1" ht="79" customHeight="1" spans="1:17">
      <c r="A4" s="15" t="s">
        <v>3</v>
      </c>
      <c r="B4" s="15" t="s">
        <v>4</v>
      </c>
      <c r="C4" s="15" t="s">
        <v>5</v>
      </c>
      <c r="D4" s="15" t="s">
        <v>6</v>
      </c>
      <c r="E4" s="15" t="s">
        <v>7</v>
      </c>
      <c r="F4" s="15" t="s">
        <v>8</v>
      </c>
      <c r="G4" s="16"/>
      <c r="H4" s="16"/>
      <c r="I4" s="15" t="s">
        <v>9</v>
      </c>
      <c r="J4" s="15" t="s">
        <v>10</v>
      </c>
      <c r="K4" s="15" t="s">
        <v>11</v>
      </c>
      <c r="L4" s="15"/>
      <c r="M4" s="17" t="s">
        <v>12</v>
      </c>
      <c r="N4" s="30"/>
      <c r="O4" s="30"/>
      <c r="P4" s="18"/>
      <c r="Q4" s="15" t="s">
        <v>13</v>
      </c>
    </row>
    <row r="5" s="1" customFormat="1" ht="108" customHeight="1" spans="1:17">
      <c r="A5" s="15"/>
      <c r="B5" s="15"/>
      <c r="C5" s="15"/>
      <c r="D5" s="15"/>
      <c r="E5" s="15"/>
      <c r="F5" s="15" t="s">
        <v>14</v>
      </c>
      <c r="G5" s="15" t="s">
        <v>15</v>
      </c>
      <c r="H5" s="15" t="s">
        <v>16</v>
      </c>
      <c r="I5" s="15"/>
      <c r="J5" s="15"/>
      <c r="K5" s="15" t="s">
        <v>17</v>
      </c>
      <c r="L5" s="15" t="s">
        <v>18</v>
      </c>
      <c r="M5" s="15" t="s">
        <v>19</v>
      </c>
      <c r="N5" s="15" t="s">
        <v>20</v>
      </c>
      <c r="O5" s="15" t="s">
        <v>21</v>
      </c>
      <c r="P5" s="15" t="s">
        <v>22</v>
      </c>
      <c r="Q5" s="15"/>
    </row>
    <row r="6" s="1" customFormat="1" ht="94" customHeight="1" spans="1:17">
      <c r="A6" s="17" t="s">
        <v>23</v>
      </c>
      <c r="B6" s="18"/>
      <c r="C6" s="15" t="s">
        <v>24</v>
      </c>
      <c r="D6" s="15" t="s">
        <v>24</v>
      </c>
      <c r="E6" s="15" t="s">
        <v>24</v>
      </c>
      <c r="F6" s="15" t="s">
        <v>24</v>
      </c>
      <c r="G6" s="15" t="s">
        <v>24</v>
      </c>
      <c r="H6" s="15" t="s">
        <v>24</v>
      </c>
      <c r="I6" s="15" t="s">
        <v>24</v>
      </c>
      <c r="J6" s="15" t="s">
        <v>24</v>
      </c>
      <c r="K6" s="15" t="s">
        <v>24</v>
      </c>
      <c r="L6" s="15" t="s">
        <v>24</v>
      </c>
      <c r="M6" s="31"/>
      <c r="N6" s="31"/>
      <c r="O6" s="31"/>
      <c r="P6" s="31"/>
      <c r="Q6" s="15"/>
    </row>
    <row r="7" s="1" customFormat="1" ht="80" customHeight="1" spans="1:17">
      <c r="A7" s="19">
        <v>1</v>
      </c>
      <c r="B7" s="20" t="s">
        <v>25</v>
      </c>
      <c r="C7" s="20" t="s">
        <v>26</v>
      </c>
      <c r="D7" s="20" t="s">
        <v>27</v>
      </c>
      <c r="E7" s="20" t="s">
        <v>28</v>
      </c>
      <c r="F7" s="20" t="s">
        <v>29</v>
      </c>
      <c r="G7" s="20" t="s">
        <v>30</v>
      </c>
      <c r="H7" s="20">
        <v>0</v>
      </c>
      <c r="I7" s="32" t="s">
        <v>31</v>
      </c>
      <c r="J7" s="33" t="s">
        <v>32</v>
      </c>
      <c r="K7" s="34" t="s">
        <v>33</v>
      </c>
      <c r="L7" s="34">
        <v>1298</v>
      </c>
      <c r="M7" s="35"/>
      <c r="N7" s="36"/>
      <c r="O7" s="36"/>
      <c r="P7" s="36"/>
      <c r="Q7" s="20" t="s">
        <v>34</v>
      </c>
    </row>
    <row r="8" s="2" customFormat="1" ht="80" customHeight="1" spans="1:17">
      <c r="A8" s="19"/>
      <c r="B8" s="20"/>
      <c r="C8" s="20"/>
      <c r="D8" s="20"/>
      <c r="E8" s="20"/>
      <c r="F8" s="20"/>
      <c r="G8" s="20"/>
      <c r="H8" s="20"/>
      <c r="I8" s="32"/>
      <c r="J8" s="33"/>
      <c r="K8" s="37" t="s">
        <v>35</v>
      </c>
      <c r="L8" s="38">
        <v>472</v>
      </c>
      <c r="M8" s="39"/>
      <c r="N8" s="40"/>
      <c r="O8" s="40"/>
      <c r="P8" s="40"/>
      <c r="Q8" s="20"/>
    </row>
    <row r="9" s="2" customFormat="1" ht="80" customHeight="1" spans="1:17">
      <c r="A9" s="19"/>
      <c r="B9" s="20"/>
      <c r="C9" s="20"/>
      <c r="D9" s="20"/>
      <c r="E9" s="20"/>
      <c r="F9" s="20"/>
      <c r="G9" s="20"/>
      <c r="H9" s="20"/>
      <c r="I9" s="32"/>
      <c r="J9" s="33"/>
      <c r="K9" s="37" t="s">
        <v>36</v>
      </c>
      <c r="L9" s="38">
        <v>6233</v>
      </c>
      <c r="M9" s="39"/>
      <c r="N9" s="40"/>
      <c r="O9" s="40"/>
      <c r="P9" s="40"/>
      <c r="Q9" s="20"/>
    </row>
    <row r="10" s="2" customFormat="1" ht="80" customHeight="1" spans="1:17">
      <c r="A10" s="19"/>
      <c r="B10" s="20"/>
      <c r="C10" s="20"/>
      <c r="D10" s="20"/>
      <c r="E10" s="20"/>
      <c r="F10" s="20"/>
      <c r="G10" s="20"/>
      <c r="H10" s="20"/>
      <c r="I10" s="32"/>
      <c r="J10" s="33"/>
      <c r="K10" s="37" t="s">
        <v>37</v>
      </c>
      <c r="L10" s="38">
        <v>9791</v>
      </c>
      <c r="M10" s="41"/>
      <c r="N10" s="42"/>
      <c r="O10" s="42"/>
      <c r="P10" s="42"/>
      <c r="Q10" s="20"/>
    </row>
    <row r="11" s="2" customFormat="1" ht="60" customHeight="1" spans="1:17">
      <c r="A11" s="19">
        <v>2</v>
      </c>
      <c r="B11" s="20" t="s">
        <v>38</v>
      </c>
      <c r="C11" s="20" t="s">
        <v>39</v>
      </c>
      <c r="D11" s="20" t="s">
        <v>40</v>
      </c>
      <c r="E11" s="20" t="s">
        <v>41</v>
      </c>
      <c r="F11" s="20">
        <v>100</v>
      </c>
      <c r="G11" s="20" t="s">
        <v>42</v>
      </c>
      <c r="H11" s="20">
        <v>0</v>
      </c>
      <c r="I11" s="32" t="s">
        <v>43</v>
      </c>
      <c r="J11" s="32" t="s">
        <v>44</v>
      </c>
      <c r="K11" s="37" t="s">
        <v>45</v>
      </c>
      <c r="L11" s="38">
        <v>5460</v>
      </c>
      <c r="M11" s="35"/>
      <c r="N11" s="36"/>
      <c r="O11" s="36"/>
      <c r="P11" s="36"/>
      <c r="Q11" s="20" t="s">
        <v>34</v>
      </c>
    </row>
    <row r="12" s="2" customFormat="1" ht="60" customHeight="1" spans="1:17">
      <c r="A12" s="19"/>
      <c r="B12" s="20"/>
      <c r="C12" s="20"/>
      <c r="D12" s="20"/>
      <c r="E12" s="20"/>
      <c r="F12" s="20"/>
      <c r="G12" s="20"/>
      <c r="H12" s="20"/>
      <c r="I12" s="32"/>
      <c r="J12" s="32"/>
      <c r="K12" s="37"/>
      <c r="L12" s="38">
        <v>4541</v>
      </c>
      <c r="M12" s="39"/>
      <c r="N12" s="40"/>
      <c r="O12" s="40"/>
      <c r="P12" s="40"/>
      <c r="Q12" s="20"/>
    </row>
    <row r="13" s="2" customFormat="1" ht="60" customHeight="1" spans="1:17">
      <c r="A13" s="19"/>
      <c r="B13" s="20"/>
      <c r="C13" s="20"/>
      <c r="D13" s="20"/>
      <c r="E13" s="20"/>
      <c r="F13" s="20"/>
      <c r="G13" s="20"/>
      <c r="H13" s="20"/>
      <c r="I13" s="32"/>
      <c r="J13" s="32"/>
      <c r="K13" s="37" t="s">
        <v>37</v>
      </c>
      <c r="L13" s="38">
        <f>11121-L11</f>
        <v>5661</v>
      </c>
      <c r="M13" s="39"/>
      <c r="N13" s="42"/>
      <c r="O13" s="42"/>
      <c r="P13" s="42"/>
      <c r="Q13" s="20"/>
    </row>
    <row r="14" s="2" customFormat="1" ht="370" customHeight="1" spans="1:17">
      <c r="A14" s="19">
        <v>3</v>
      </c>
      <c r="B14" s="20" t="s">
        <v>46</v>
      </c>
      <c r="C14" s="20" t="s">
        <v>47</v>
      </c>
      <c r="D14" s="20" t="s">
        <v>48</v>
      </c>
      <c r="E14" s="20" t="s">
        <v>49</v>
      </c>
      <c r="F14" s="20">
        <v>225.88</v>
      </c>
      <c r="G14" s="20" t="s">
        <v>50</v>
      </c>
      <c r="H14" s="20">
        <v>0</v>
      </c>
      <c r="I14" s="32" t="s">
        <v>51</v>
      </c>
      <c r="J14" s="32" t="s">
        <v>52</v>
      </c>
      <c r="K14" s="37" t="s">
        <v>53</v>
      </c>
      <c r="L14" s="38">
        <v>15021</v>
      </c>
      <c r="M14" s="43"/>
      <c r="N14" s="36"/>
      <c r="O14" s="36"/>
      <c r="P14" s="36"/>
      <c r="Q14" s="20" t="s">
        <v>34</v>
      </c>
    </row>
    <row r="15" s="2" customFormat="1" ht="346" customHeight="1" spans="1:17">
      <c r="A15" s="21"/>
      <c r="B15" s="20"/>
      <c r="C15" s="20"/>
      <c r="D15" s="20"/>
      <c r="E15" s="20"/>
      <c r="F15" s="20"/>
      <c r="G15" s="20"/>
      <c r="H15" s="20"/>
      <c r="I15" s="32"/>
      <c r="J15" s="32"/>
      <c r="K15" s="37" t="s">
        <v>37</v>
      </c>
      <c r="L15" s="38">
        <f>15874-L14</f>
        <v>853</v>
      </c>
      <c r="M15" s="44"/>
      <c r="N15" s="42"/>
      <c r="O15" s="42"/>
      <c r="P15" s="42"/>
      <c r="Q15" s="20"/>
    </row>
    <row r="16" s="2" customFormat="1" ht="100" customHeight="1" spans="1:17">
      <c r="A16" s="19">
        <v>4</v>
      </c>
      <c r="B16" s="20" t="s">
        <v>54</v>
      </c>
      <c r="C16" s="20" t="s">
        <v>55</v>
      </c>
      <c r="D16" s="20" t="s">
        <v>56</v>
      </c>
      <c r="E16" s="20" t="s">
        <v>57</v>
      </c>
      <c r="F16" s="20">
        <v>120</v>
      </c>
      <c r="G16" s="20">
        <v>30</v>
      </c>
      <c r="H16" s="20">
        <v>90</v>
      </c>
      <c r="I16" s="32" t="s">
        <v>58</v>
      </c>
      <c r="J16" s="32" t="s">
        <v>59</v>
      </c>
      <c r="K16" s="45" t="s">
        <v>60</v>
      </c>
      <c r="L16" s="45">
        <v>3708</v>
      </c>
      <c r="M16" s="46"/>
      <c r="N16" s="36"/>
      <c r="O16" s="36"/>
      <c r="P16" s="36"/>
      <c r="Q16" s="20" t="s">
        <v>34</v>
      </c>
    </row>
    <row r="17" s="2" customFormat="1" ht="100" customHeight="1" spans="1:17">
      <c r="A17" s="19"/>
      <c r="B17" s="20"/>
      <c r="C17" s="20"/>
      <c r="D17" s="20"/>
      <c r="E17" s="20"/>
      <c r="F17" s="20"/>
      <c r="G17" s="20"/>
      <c r="H17" s="20"/>
      <c r="I17" s="32"/>
      <c r="J17" s="32"/>
      <c r="K17" s="45" t="s">
        <v>45</v>
      </c>
      <c r="L17" s="45">
        <v>1170</v>
      </c>
      <c r="M17" s="47"/>
      <c r="N17" s="40"/>
      <c r="O17" s="40"/>
      <c r="P17" s="40"/>
      <c r="Q17" s="20"/>
    </row>
    <row r="18" s="2" customFormat="1" ht="100" customHeight="1" spans="1:17">
      <c r="A18" s="19"/>
      <c r="B18" s="20"/>
      <c r="C18" s="20"/>
      <c r="D18" s="20"/>
      <c r="E18" s="20"/>
      <c r="F18" s="20"/>
      <c r="G18" s="20"/>
      <c r="H18" s="20"/>
      <c r="I18" s="32"/>
      <c r="J18" s="32"/>
      <c r="K18" s="45"/>
      <c r="L18" s="45">
        <v>1111</v>
      </c>
      <c r="M18" s="47"/>
      <c r="N18" s="40"/>
      <c r="O18" s="40"/>
      <c r="P18" s="40"/>
      <c r="Q18" s="20"/>
    </row>
    <row r="19" s="2" customFormat="1" ht="62" customHeight="1" spans="1:17">
      <c r="A19" s="21"/>
      <c r="B19" s="20"/>
      <c r="C19" s="20"/>
      <c r="D19" s="20"/>
      <c r="E19" s="20"/>
      <c r="F19" s="20"/>
      <c r="G19" s="20"/>
      <c r="H19" s="20"/>
      <c r="I19" s="32"/>
      <c r="J19" s="32"/>
      <c r="K19" s="45" t="s">
        <v>37</v>
      </c>
      <c r="L19" s="45">
        <v>3872</v>
      </c>
      <c r="M19" s="48"/>
      <c r="N19" s="42"/>
      <c r="O19" s="42"/>
      <c r="P19" s="42"/>
      <c r="Q19" s="20"/>
    </row>
    <row r="20" s="2" customFormat="1" ht="72" customHeight="1" spans="1:17">
      <c r="A20" s="19">
        <v>5</v>
      </c>
      <c r="B20" s="20" t="s">
        <v>61</v>
      </c>
      <c r="C20" s="20" t="s">
        <v>62</v>
      </c>
      <c r="D20" s="20" t="s">
        <v>63</v>
      </c>
      <c r="E20" s="20" t="s">
        <v>64</v>
      </c>
      <c r="F20" s="20">
        <v>252</v>
      </c>
      <c r="G20" s="20">
        <v>252</v>
      </c>
      <c r="H20" s="20">
        <v>0</v>
      </c>
      <c r="I20" s="32" t="s">
        <v>65</v>
      </c>
      <c r="J20" s="32" t="s">
        <v>66</v>
      </c>
      <c r="K20" s="45" t="s">
        <v>45</v>
      </c>
      <c r="L20" s="45">
        <v>5940</v>
      </c>
      <c r="M20" s="46"/>
      <c r="N20" s="36"/>
      <c r="O20" s="36"/>
      <c r="P20" s="36"/>
      <c r="Q20" s="20" t="s">
        <v>67</v>
      </c>
    </row>
    <row r="21" s="2" customFormat="1" ht="72" customHeight="1" spans="1:17">
      <c r="A21" s="19"/>
      <c r="B21" s="20"/>
      <c r="C21" s="20"/>
      <c r="D21" s="20"/>
      <c r="E21" s="20"/>
      <c r="F21" s="20"/>
      <c r="G21" s="20"/>
      <c r="H21" s="20"/>
      <c r="I21" s="32"/>
      <c r="J21" s="32"/>
      <c r="K21" s="45" t="s">
        <v>37</v>
      </c>
      <c r="L21" s="45">
        <v>615</v>
      </c>
      <c r="M21" s="47"/>
      <c r="N21" s="40"/>
      <c r="O21" s="40"/>
      <c r="P21" s="40"/>
      <c r="Q21" s="20"/>
    </row>
    <row r="22" s="2" customFormat="1" ht="72" customHeight="1" spans="1:17">
      <c r="A22" s="19"/>
      <c r="B22" s="20"/>
      <c r="C22" s="20"/>
      <c r="D22" s="20"/>
      <c r="E22" s="20"/>
      <c r="F22" s="20"/>
      <c r="G22" s="20"/>
      <c r="H22" s="20"/>
      <c r="I22" s="32"/>
      <c r="J22" s="32"/>
      <c r="K22" s="45" t="s">
        <v>36</v>
      </c>
      <c r="L22" s="45">
        <v>491</v>
      </c>
      <c r="M22" s="48"/>
      <c r="N22" s="42"/>
      <c r="O22" s="42"/>
      <c r="P22" s="42"/>
      <c r="Q22" s="20"/>
    </row>
    <row r="23" s="2" customFormat="1" ht="77" customHeight="1" spans="1:17">
      <c r="A23" s="19">
        <v>6</v>
      </c>
      <c r="B23" s="20" t="s">
        <v>68</v>
      </c>
      <c r="C23" s="20" t="s">
        <v>69</v>
      </c>
      <c r="D23" s="20" t="s">
        <v>70</v>
      </c>
      <c r="E23" s="20" t="s">
        <v>71</v>
      </c>
      <c r="F23" s="20">
        <v>76.02</v>
      </c>
      <c r="G23" s="20">
        <v>76.02</v>
      </c>
      <c r="H23" s="20">
        <v>0</v>
      </c>
      <c r="I23" s="32" t="s">
        <v>72</v>
      </c>
      <c r="J23" s="32" t="s">
        <v>73</v>
      </c>
      <c r="K23" s="37" t="s">
        <v>74</v>
      </c>
      <c r="L23" s="38">
        <v>4216</v>
      </c>
      <c r="M23" s="43"/>
      <c r="N23" s="36"/>
      <c r="O23" s="36"/>
      <c r="P23" s="36"/>
      <c r="Q23" s="20"/>
    </row>
    <row r="24" s="2" customFormat="1" ht="77" customHeight="1" spans="1:17">
      <c r="A24" s="19"/>
      <c r="B24" s="20"/>
      <c r="C24" s="20"/>
      <c r="D24" s="20"/>
      <c r="E24" s="20"/>
      <c r="F24" s="20"/>
      <c r="G24" s="20"/>
      <c r="H24" s="20"/>
      <c r="I24" s="32"/>
      <c r="J24" s="32"/>
      <c r="K24" s="37" t="s">
        <v>36</v>
      </c>
      <c r="L24" s="38">
        <v>1550</v>
      </c>
      <c r="M24" s="49"/>
      <c r="N24" s="40"/>
      <c r="O24" s="40"/>
      <c r="P24" s="40"/>
      <c r="Q24" s="20"/>
    </row>
    <row r="25" s="2" customFormat="1" ht="77" customHeight="1" spans="1:17">
      <c r="A25" s="19"/>
      <c r="B25" s="20"/>
      <c r="C25" s="20"/>
      <c r="D25" s="20"/>
      <c r="E25" s="20"/>
      <c r="F25" s="20"/>
      <c r="G25" s="20"/>
      <c r="H25" s="20"/>
      <c r="I25" s="32"/>
      <c r="J25" s="32"/>
      <c r="K25" s="37" t="s">
        <v>75</v>
      </c>
      <c r="L25" s="38">
        <v>1575</v>
      </c>
      <c r="M25" s="44"/>
      <c r="N25" s="42"/>
      <c r="O25" s="42"/>
      <c r="P25" s="42"/>
      <c r="Q25" s="20"/>
    </row>
    <row r="26" s="2" customFormat="1" ht="80" customHeight="1" spans="1:17">
      <c r="A26" s="19">
        <v>7</v>
      </c>
      <c r="B26" s="20" t="s">
        <v>68</v>
      </c>
      <c r="C26" s="20" t="s">
        <v>69</v>
      </c>
      <c r="D26" s="20" t="s">
        <v>70</v>
      </c>
      <c r="E26" s="20" t="s">
        <v>76</v>
      </c>
      <c r="F26" s="20">
        <v>125.58</v>
      </c>
      <c r="G26" s="20">
        <v>110.985</v>
      </c>
      <c r="H26" s="22">
        <v>14.595</v>
      </c>
      <c r="I26" s="32" t="s">
        <v>77</v>
      </c>
      <c r="J26" s="32" t="s">
        <v>78</v>
      </c>
      <c r="K26" s="37" t="s">
        <v>79</v>
      </c>
      <c r="L26" s="38">
        <v>390</v>
      </c>
      <c r="M26" s="43"/>
      <c r="N26" s="36"/>
      <c r="O26" s="36"/>
      <c r="P26" s="36"/>
      <c r="Q26" s="20"/>
    </row>
    <row r="27" s="2" customFormat="1" ht="80" customHeight="1" spans="1:17">
      <c r="A27" s="19"/>
      <c r="B27" s="20"/>
      <c r="C27" s="20"/>
      <c r="D27" s="20"/>
      <c r="E27" s="20"/>
      <c r="F27" s="20"/>
      <c r="G27" s="20"/>
      <c r="H27" s="20"/>
      <c r="I27" s="32"/>
      <c r="J27" s="32"/>
      <c r="K27" s="37" t="s">
        <v>75</v>
      </c>
      <c r="L27" s="38">
        <v>2680</v>
      </c>
      <c r="M27" s="49"/>
      <c r="N27" s="40"/>
      <c r="O27" s="40"/>
      <c r="P27" s="40"/>
      <c r="Q27" s="20"/>
    </row>
    <row r="28" s="2" customFormat="1" ht="80" customHeight="1" spans="1:17">
      <c r="A28" s="19"/>
      <c r="B28" s="20"/>
      <c r="C28" s="20"/>
      <c r="D28" s="20"/>
      <c r="E28" s="20"/>
      <c r="F28" s="20"/>
      <c r="G28" s="20"/>
      <c r="H28" s="20"/>
      <c r="I28" s="32"/>
      <c r="J28" s="32"/>
      <c r="K28" s="37" t="s">
        <v>74</v>
      </c>
      <c r="L28" s="38">
        <v>3154</v>
      </c>
      <c r="M28" s="49"/>
      <c r="N28" s="40"/>
      <c r="O28" s="40"/>
      <c r="P28" s="40"/>
      <c r="Q28" s="20"/>
    </row>
    <row r="29" s="2" customFormat="1" ht="80" customHeight="1" spans="1:17">
      <c r="A29" s="19"/>
      <c r="B29" s="20"/>
      <c r="C29" s="20"/>
      <c r="D29" s="20"/>
      <c r="E29" s="20"/>
      <c r="F29" s="20"/>
      <c r="G29" s="20"/>
      <c r="H29" s="20"/>
      <c r="I29" s="32"/>
      <c r="J29" s="32"/>
      <c r="K29" s="37" t="s">
        <v>36</v>
      </c>
      <c r="L29" s="38">
        <f>11859-L28-L27-L26</f>
        <v>5635</v>
      </c>
      <c r="M29" s="44"/>
      <c r="N29" s="42"/>
      <c r="O29" s="42"/>
      <c r="P29" s="42"/>
      <c r="Q29" s="20"/>
    </row>
    <row r="30" s="3" customFormat="1" ht="110" customHeight="1" spans="1:17">
      <c r="A30" s="23">
        <v>8</v>
      </c>
      <c r="B30" s="20" t="s">
        <v>80</v>
      </c>
      <c r="C30" s="20" t="s">
        <v>81</v>
      </c>
      <c r="D30" s="20" t="s">
        <v>82</v>
      </c>
      <c r="E30" s="20" t="s">
        <v>83</v>
      </c>
      <c r="F30" s="20">
        <v>678.3</v>
      </c>
      <c r="G30" s="20">
        <v>630</v>
      </c>
      <c r="H30" s="20">
        <v>48.3</v>
      </c>
      <c r="I30" s="32" t="s">
        <v>84</v>
      </c>
      <c r="J30" s="32" t="s">
        <v>85</v>
      </c>
      <c r="K30" s="45" t="s">
        <v>53</v>
      </c>
      <c r="L30" s="45">
        <v>15866</v>
      </c>
      <c r="M30" s="46"/>
      <c r="N30" s="36"/>
      <c r="O30" s="36"/>
      <c r="P30" s="36"/>
      <c r="Q30" s="45" t="s">
        <v>86</v>
      </c>
    </row>
    <row r="31" s="3" customFormat="1" ht="110" customHeight="1" spans="1:17">
      <c r="A31" s="23"/>
      <c r="B31" s="20"/>
      <c r="C31" s="20"/>
      <c r="D31" s="20"/>
      <c r="E31" s="20"/>
      <c r="F31" s="20"/>
      <c r="G31" s="20"/>
      <c r="H31" s="20"/>
      <c r="I31" s="32"/>
      <c r="J31" s="32"/>
      <c r="K31" s="45" t="s">
        <v>37</v>
      </c>
      <c r="L31" s="45">
        <v>2567</v>
      </c>
      <c r="M31" s="47"/>
      <c r="N31" s="40"/>
      <c r="O31" s="40"/>
      <c r="P31" s="40"/>
      <c r="Q31" s="45"/>
    </row>
    <row r="32" s="3" customFormat="1" ht="110" customHeight="1" spans="1:17">
      <c r="A32" s="23"/>
      <c r="B32" s="20"/>
      <c r="C32" s="20"/>
      <c r="D32" s="20"/>
      <c r="E32" s="20"/>
      <c r="F32" s="20"/>
      <c r="G32" s="20"/>
      <c r="H32" s="20"/>
      <c r="I32" s="32"/>
      <c r="J32" s="32"/>
      <c r="K32" s="45" t="s">
        <v>36</v>
      </c>
      <c r="L32" s="45">
        <v>5390</v>
      </c>
      <c r="M32" s="47"/>
      <c r="N32" s="40"/>
      <c r="O32" s="40"/>
      <c r="P32" s="40"/>
      <c r="Q32" s="45"/>
    </row>
    <row r="33" s="3" customFormat="1" ht="100" customHeight="1" spans="1:17">
      <c r="A33" s="23">
        <v>9</v>
      </c>
      <c r="B33" s="20" t="s">
        <v>87</v>
      </c>
      <c r="C33" s="20" t="s">
        <v>88</v>
      </c>
      <c r="D33" s="20" t="s">
        <v>89</v>
      </c>
      <c r="E33" s="20" t="s">
        <v>90</v>
      </c>
      <c r="F33" s="20">
        <v>5648.644</v>
      </c>
      <c r="G33" s="20">
        <v>3954.05</v>
      </c>
      <c r="H33" s="20">
        <v>1694.594</v>
      </c>
      <c r="I33" s="50" t="s">
        <v>91</v>
      </c>
      <c r="J33" s="20" t="s">
        <v>92</v>
      </c>
      <c r="K33" s="20" t="s">
        <v>93</v>
      </c>
      <c r="L33" s="20" t="s">
        <v>94</v>
      </c>
      <c r="M33" s="36" t="s">
        <v>24</v>
      </c>
      <c r="N33" s="36"/>
      <c r="O33" s="36"/>
      <c r="P33" s="36"/>
      <c r="Q33" s="20" t="s">
        <v>95</v>
      </c>
    </row>
    <row r="34" s="2" customFormat="1" ht="100" customHeight="1" spans="1:17">
      <c r="A34" s="23"/>
      <c r="B34" s="20"/>
      <c r="C34" s="20"/>
      <c r="D34" s="20"/>
      <c r="E34" s="20"/>
      <c r="F34" s="20"/>
      <c r="G34" s="20"/>
      <c r="H34" s="20"/>
      <c r="I34" s="50"/>
      <c r="J34" s="20"/>
      <c r="K34" s="19" t="s">
        <v>96</v>
      </c>
      <c r="L34" s="19" t="s">
        <v>97</v>
      </c>
      <c r="M34" s="40"/>
      <c r="N34" s="40"/>
      <c r="O34" s="40"/>
      <c r="P34" s="40"/>
      <c r="Q34" s="20"/>
    </row>
    <row r="35" s="2" customFormat="1" ht="100" customHeight="1" spans="1:17">
      <c r="A35" s="23"/>
      <c r="B35" s="20"/>
      <c r="C35" s="20"/>
      <c r="D35" s="20"/>
      <c r="E35" s="20"/>
      <c r="F35" s="20"/>
      <c r="G35" s="20"/>
      <c r="H35" s="20"/>
      <c r="I35" s="50"/>
      <c r="J35" s="20"/>
      <c r="K35" s="37" t="s">
        <v>75</v>
      </c>
      <c r="L35" s="19" t="s">
        <v>98</v>
      </c>
      <c r="M35" s="40"/>
      <c r="N35" s="40"/>
      <c r="O35" s="40"/>
      <c r="P35" s="40"/>
      <c r="Q35" s="20"/>
    </row>
    <row r="36" s="2" customFormat="1" ht="100" customHeight="1" spans="1:17">
      <c r="A36" s="23"/>
      <c r="B36" s="20"/>
      <c r="C36" s="20"/>
      <c r="D36" s="20"/>
      <c r="E36" s="20"/>
      <c r="F36" s="20"/>
      <c r="G36" s="20"/>
      <c r="H36" s="20"/>
      <c r="I36" s="50"/>
      <c r="J36" s="20"/>
      <c r="K36" s="19" t="s">
        <v>99</v>
      </c>
      <c r="L36" s="19" t="s">
        <v>100</v>
      </c>
      <c r="M36" s="42"/>
      <c r="N36" s="42"/>
      <c r="O36" s="42"/>
      <c r="P36" s="42"/>
      <c r="Q36" s="20"/>
    </row>
    <row r="37" s="2" customFormat="1" ht="184" customHeight="1" spans="1:17">
      <c r="A37" s="24" t="s">
        <v>101</v>
      </c>
      <c r="B37" s="25"/>
      <c r="C37" s="26"/>
      <c r="D37" s="25"/>
      <c r="E37" s="25"/>
      <c r="F37" s="25"/>
      <c r="G37" s="25"/>
      <c r="H37" s="25"/>
      <c r="I37" s="25"/>
      <c r="J37" s="25"/>
      <c r="K37" s="25"/>
      <c r="L37" s="25"/>
      <c r="M37" s="25"/>
      <c r="N37" s="25"/>
      <c r="O37" s="25"/>
      <c r="P37" s="25"/>
      <c r="Q37" s="25"/>
    </row>
    <row r="38" s="2" customFormat="1" ht="31.5" spans="1:17">
      <c r="A38" s="3"/>
      <c r="C38" s="27"/>
      <c r="H38" s="28"/>
      <c r="I38" s="51"/>
      <c r="J38" s="52"/>
      <c r="K38" s="53"/>
      <c r="L38" s="28"/>
      <c r="M38" s="28"/>
      <c r="N38" s="28"/>
      <c r="O38" s="28"/>
      <c r="P38" s="28"/>
      <c r="Q38" s="28"/>
    </row>
    <row r="39" s="2" customFormat="1" ht="31.5" spans="1:17">
      <c r="A39" s="3"/>
      <c r="C39" s="27"/>
      <c r="H39" s="28"/>
      <c r="I39" s="51"/>
      <c r="J39" s="52"/>
      <c r="K39" s="53"/>
      <c r="L39" s="28"/>
      <c r="M39" s="28"/>
      <c r="N39" s="28"/>
      <c r="O39" s="28"/>
      <c r="P39" s="28"/>
      <c r="Q39" s="28"/>
    </row>
    <row r="40" s="2" customFormat="1" ht="31.5" spans="1:17">
      <c r="A40" s="3"/>
      <c r="C40" s="27"/>
      <c r="H40" s="28"/>
      <c r="I40" s="51"/>
      <c r="J40" s="52"/>
      <c r="K40" s="53"/>
      <c r="L40" s="28"/>
      <c r="M40" s="28"/>
      <c r="N40" s="28"/>
      <c r="O40" s="28"/>
      <c r="P40" s="28"/>
      <c r="Q40" s="28"/>
    </row>
    <row r="41" s="2" customFormat="1" ht="31.5" spans="1:17">
      <c r="A41" s="3"/>
      <c r="C41" s="27"/>
      <c r="H41" s="28"/>
      <c r="I41" s="51"/>
      <c r="J41" s="52"/>
      <c r="K41" s="53"/>
      <c r="L41" s="28"/>
      <c r="M41" s="28"/>
      <c r="N41" s="28"/>
      <c r="O41" s="28"/>
      <c r="P41" s="28"/>
      <c r="Q41" s="28"/>
    </row>
    <row r="42" s="2" customFormat="1" ht="31.5" spans="1:17">
      <c r="A42" s="3"/>
      <c r="C42" s="27"/>
      <c r="H42" s="28"/>
      <c r="I42" s="51"/>
      <c r="J42" s="52"/>
      <c r="K42" s="53"/>
      <c r="L42" s="28"/>
      <c r="M42" s="28"/>
      <c r="N42" s="28"/>
      <c r="O42" s="28"/>
      <c r="P42" s="28"/>
      <c r="Q42" s="28"/>
    </row>
    <row r="43" s="2" customFormat="1" ht="31.5" spans="1:17">
      <c r="A43" s="3"/>
      <c r="C43" s="27"/>
      <c r="H43" s="28"/>
      <c r="I43" s="51"/>
      <c r="J43" s="52"/>
      <c r="K43" s="53"/>
      <c r="L43" s="28"/>
      <c r="M43" s="28"/>
      <c r="N43" s="28"/>
      <c r="O43" s="28"/>
      <c r="P43" s="28"/>
      <c r="Q43" s="28"/>
    </row>
    <row r="44" s="2" customFormat="1" ht="31.5" spans="1:17">
      <c r="A44" s="3"/>
      <c r="C44" s="27"/>
      <c r="H44" s="28"/>
      <c r="I44" s="51"/>
      <c r="J44" s="52"/>
      <c r="K44" s="53"/>
      <c r="L44" s="28"/>
      <c r="M44" s="28"/>
      <c r="N44" s="28"/>
      <c r="O44" s="28"/>
      <c r="P44" s="28"/>
      <c r="Q44" s="28"/>
    </row>
    <row r="45" s="2" customFormat="1" ht="31.5" spans="1:17">
      <c r="A45" s="3"/>
      <c r="C45" s="27"/>
      <c r="H45" s="28"/>
      <c r="I45" s="51"/>
      <c r="J45" s="52"/>
      <c r="K45" s="53"/>
      <c r="L45" s="28"/>
      <c r="M45" s="28"/>
      <c r="N45" s="28"/>
      <c r="O45" s="28"/>
      <c r="P45" s="28"/>
      <c r="Q45" s="28"/>
    </row>
    <row r="46" s="2" customFormat="1" ht="31.5" spans="1:17">
      <c r="A46" s="3"/>
      <c r="C46" s="27"/>
      <c r="H46" s="28"/>
      <c r="I46" s="51"/>
      <c r="J46" s="52"/>
      <c r="K46" s="53"/>
      <c r="L46" s="28"/>
      <c r="M46" s="28"/>
      <c r="N46" s="28"/>
      <c r="O46" s="28"/>
      <c r="P46" s="28"/>
      <c r="Q46" s="28"/>
    </row>
  </sheetData>
  <sheetProtection formatCells="0" insertHyperlinks="0" autoFilter="0"/>
  <mergeCells count="152">
    <mergeCell ref="A1:B1"/>
    <mergeCell ref="A2:Q2"/>
    <mergeCell ref="A3:B3"/>
    <mergeCell ref="K3:L3"/>
    <mergeCell ref="F4:H4"/>
    <mergeCell ref="K4:L4"/>
    <mergeCell ref="M4:P4"/>
    <mergeCell ref="A6:B6"/>
    <mergeCell ref="A37:Q37"/>
    <mergeCell ref="A4:A5"/>
    <mergeCell ref="A7:A10"/>
    <mergeCell ref="A11:A13"/>
    <mergeCell ref="A14:A15"/>
    <mergeCell ref="A16:A19"/>
    <mergeCell ref="A20:A22"/>
    <mergeCell ref="A23:A25"/>
    <mergeCell ref="A26:A29"/>
    <mergeCell ref="A30:A32"/>
    <mergeCell ref="A33:A36"/>
    <mergeCell ref="B4:B5"/>
    <mergeCell ref="B7:B10"/>
    <mergeCell ref="B11:B13"/>
    <mergeCell ref="B14:B15"/>
    <mergeCell ref="B16:B19"/>
    <mergeCell ref="B20:B22"/>
    <mergeCell ref="B23:B25"/>
    <mergeCell ref="B26:B29"/>
    <mergeCell ref="B30:B32"/>
    <mergeCell ref="B33:B36"/>
    <mergeCell ref="C4:C5"/>
    <mergeCell ref="C7:C10"/>
    <mergeCell ref="C11:C13"/>
    <mergeCell ref="C14:C15"/>
    <mergeCell ref="C16:C19"/>
    <mergeCell ref="C20:C22"/>
    <mergeCell ref="C23:C25"/>
    <mergeCell ref="C26:C29"/>
    <mergeCell ref="C30:C32"/>
    <mergeCell ref="C33:C36"/>
    <mergeCell ref="D4:D5"/>
    <mergeCell ref="D7:D10"/>
    <mergeCell ref="D11:D13"/>
    <mergeCell ref="D14:D15"/>
    <mergeCell ref="D16:D19"/>
    <mergeCell ref="D20:D22"/>
    <mergeCell ref="D23:D25"/>
    <mergeCell ref="D26:D29"/>
    <mergeCell ref="D30:D32"/>
    <mergeCell ref="D33:D36"/>
    <mergeCell ref="E4:E5"/>
    <mergeCell ref="E7:E10"/>
    <mergeCell ref="E11:E13"/>
    <mergeCell ref="E14:E15"/>
    <mergeCell ref="E16:E19"/>
    <mergeCell ref="E20:E22"/>
    <mergeCell ref="E23:E25"/>
    <mergeCell ref="E26:E29"/>
    <mergeCell ref="E30:E32"/>
    <mergeCell ref="E33:E36"/>
    <mergeCell ref="F7:F10"/>
    <mergeCell ref="F11:F13"/>
    <mergeCell ref="F14:F15"/>
    <mergeCell ref="F16:F19"/>
    <mergeCell ref="F20:F22"/>
    <mergeCell ref="F23:F25"/>
    <mergeCell ref="F26:F29"/>
    <mergeCell ref="F30:F32"/>
    <mergeCell ref="F33:F36"/>
    <mergeCell ref="G7:G10"/>
    <mergeCell ref="G11:G13"/>
    <mergeCell ref="G14:G15"/>
    <mergeCell ref="G16:G19"/>
    <mergeCell ref="G20:G22"/>
    <mergeCell ref="G23:G25"/>
    <mergeCell ref="G26:G29"/>
    <mergeCell ref="G30:G32"/>
    <mergeCell ref="G33:G36"/>
    <mergeCell ref="H7:H10"/>
    <mergeCell ref="H11:H13"/>
    <mergeCell ref="H14:H15"/>
    <mergeCell ref="H16:H19"/>
    <mergeCell ref="H20:H22"/>
    <mergeCell ref="H23:H25"/>
    <mergeCell ref="H26:H29"/>
    <mergeCell ref="H30:H32"/>
    <mergeCell ref="H33:H36"/>
    <mergeCell ref="I4:I5"/>
    <mergeCell ref="I7:I10"/>
    <mergeCell ref="I11:I13"/>
    <mergeCell ref="I14:I15"/>
    <mergeCell ref="I16:I19"/>
    <mergeCell ref="I20:I22"/>
    <mergeCell ref="I23:I25"/>
    <mergeCell ref="I26:I29"/>
    <mergeCell ref="I30:I32"/>
    <mergeCell ref="I33:I36"/>
    <mergeCell ref="J4:J5"/>
    <mergeCell ref="J7:J10"/>
    <mergeCell ref="J11:J13"/>
    <mergeCell ref="J14:J15"/>
    <mergeCell ref="J16:J19"/>
    <mergeCell ref="J20:J22"/>
    <mergeCell ref="J23:J25"/>
    <mergeCell ref="J26:J29"/>
    <mergeCell ref="J30:J32"/>
    <mergeCell ref="J33:J36"/>
    <mergeCell ref="K11:K12"/>
    <mergeCell ref="K17:K18"/>
    <mergeCell ref="M7:M10"/>
    <mergeCell ref="M11:M13"/>
    <mergeCell ref="M14:M15"/>
    <mergeCell ref="M16:M19"/>
    <mergeCell ref="M20:M22"/>
    <mergeCell ref="M23:M25"/>
    <mergeCell ref="M26:M29"/>
    <mergeCell ref="M30:M32"/>
    <mergeCell ref="M33:M36"/>
    <mergeCell ref="N7:N10"/>
    <mergeCell ref="N11:N13"/>
    <mergeCell ref="N14:N15"/>
    <mergeCell ref="N16:N19"/>
    <mergeCell ref="N20:N22"/>
    <mergeCell ref="N23:N25"/>
    <mergeCell ref="N26:N29"/>
    <mergeCell ref="N30:N32"/>
    <mergeCell ref="N33:N36"/>
    <mergeCell ref="O7:O10"/>
    <mergeCell ref="O11:O13"/>
    <mergeCell ref="O14:O15"/>
    <mergeCell ref="O16:O19"/>
    <mergeCell ref="O20:O22"/>
    <mergeCell ref="O23:O25"/>
    <mergeCell ref="O26:O29"/>
    <mergeCell ref="O30:O32"/>
    <mergeCell ref="O33:O36"/>
    <mergeCell ref="P7:P10"/>
    <mergeCell ref="P11:P13"/>
    <mergeCell ref="P14:P15"/>
    <mergeCell ref="P16:P19"/>
    <mergeCell ref="P20:P22"/>
    <mergeCell ref="P23:P25"/>
    <mergeCell ref="P26:P29"/>
    <mergeCell ref="P30:P32"/>
    <mergeCell ref="P33:P36"/>
    <mergeCell ref="Q4:Q5"/>
    <mergeCell ref="Q7:Q10"/>
    <mergeCell ref="Q11:Q13"/>
    <mergeCell ref="Q14:Q15"/>
    <mergeCell ref="Q16:Q19"/>
    <mergeCell ref="Q20:Q29"/>
    <mergeCell ref="Q30:Q32"/>
    <mergeCell ref="Q33:Q36"/>
  </mergeCells>
  <pageMargins left="0.432638888888889" right="0.432638888888889" top="0.550694444444444" bottom="0.314583333333333" header="0.5" footer="0.393055555555556"/>
  <pageSetup paperSize="8" scale="39" fitToHeight="0" orientation="landscape" horizontalDpi="600"/>
  <headerFooter>
    <oddFooter>&amp;C&amp;20第 &amp;P 页，共 &amp;N 页</oddFooter>
  </headerFooter>
  <ignoredErrors>
    <ignoredError sqref="F7" numberStoredAsText="1"/>
  </ignoredErrors>
</worksheet>
</file>

<file path=docProps/app.xml><?xml version="1.0" encoding="utf-8"?>
<Properties xmlns="http://schemas.openxmlformats.org/officeDocument/2006/extended-properties" xmlns:vt="http://schemas.openxmlformats.org/officeDocument/2006/docPropsVTypes">
  <Application>WPS Office WWO_wpscloud_20231125175043-1eaa1a9348</Application>
  <HeadingPairs>
    <vt:vector size="2" baseType="variant">
      <vt:variant>
        <vt:lpstr>工作表</vt:lpstr>
      </vt:variant>
      <vt:variant>
        <vt:i4>1</vt:i4>
      </vt:variant>
    </vt:vector>
  </HeadingPairs>
  <TitlesOfParts>
    <vt:vector size="1" baseType="lpstr">
      <vt:lpstr>23宗土地+洋浦诚信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黄雪云</cp:lastModifiedBy>
  <dcterms:created xsi:type="dcterms:W3CDTF">2016-09-20T15:12:00Z</dcterms:created>
  <cp:lastPrinted>2019-11-21T11:32:00Z</cp:lastPrinted>
  <dcterms:modified xsi:type="dcterms:W3CDTF">2024-07-26T01:11:42Z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2318F262E6424DF0BDDD1B6187F2E5E4_13</vt:lpwstr>
  </property>
  <property fmtid="{D5CDD505-2E9C-101B-9397-08002B2CF9AE}" pid="4" name="KSOReadingLayout">
    <vt:bool>false</vt:bool>
  </property>
</Properties>
</file>